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00"/>
  </bookViews>
  <sheets>
    <sheet name="Лист1" sheetId="1" r:id="rId1"/>
  </sheets>
  <definedNames>
    <definedName name="_xlnm.Print_Area" localSheetId="0">Лист1!$A$1:$G$25</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 l="1"/>
  <c r="G7" i="1"/>
  <c r="G8" i="1"/>
  <c r="G9" i="1"/>
  <c r="G10" i="1"/>
  <c r="G11" i="1"/>
  <c r="G12" i="1"/>
  <c r="G13" i="1"/>
  <c r="G14" i="1"/>
  <c r="G15" i="1"/>
  <c r="G16" i="1"/>
  <c r="G17" i="1"/>
  <c r="G18" i="1"/>
  <c r="G19" i="1"/>
  <c r="G20" i="1"/>
  <c r="G21" i="1"/>
  <c r="G22" i="1"/>
  <c r="G23" i="1"/>
  <c r="G24" i="1"/>
  <c r="G5" i="1"/>
</calcChain>
</file>

<file path=xl/comments1.xml><?xml version="1.0" encoding="utf-8"?>
<comments xmlns="http://schemas.openxmlformats.org/spreadsheetml/2006/main">
  <authors>
    <author>Автор</author>
  </authors>
  <commentList>
    <comment ref="A20" authorId="0" shapeId="0">
      <text>
        <r>
          <rPr>
            <b/>
            <sz val="14"/>
            <color indexed="81"/>
            <rFont val="Tahoma"/>
            <family val="2"/>
            <charset val="204"/>
          </rPr>
          <t>Клей 2,0 заменить обьем СРОЧНО - ГАЛАМАТ</t>
        </r>
      </text>
    </comment>
    <comment ref="B20" authorId="0" shapeId="0">
      <text>
        <r>
          <rPr>
            <b/>
            <sz val="14"/>
            <color indexed="81"/>
            <rFont val="Tahoma"/>
            <family val="2"/>
            <charset val="204"/>
          </rPr>
          <t>Клей 2,0 заменить обьем СРОЧНО - ГАЛАМАТ</t>
        </r>
      </text>
    </comment>
  </commentList>
</comments>
</file>

<file path=xl/sharedStrings.xml><?xml version="1.0" encoding="utf-8"?>
<sst xmlns="http://schemas.openxmlformats.org/spreadsheetml/2006/main" count="66" uniqueCount="49">
  <si>
    <t>Наименование</t>
  </si>
  <si>
    <t>Тех спецификация</t>
  </si>
  <si>
    <t xml:space="preserve">Единица
измерения
</t>
  </si>
  <si>
    <t>Кол-во</t>
  </si>
  <si>
    <t>Цена за единицу</t>
  </si>
  <si>
    <t>Сумма</t>
  </si>
  <si>
    <t>№ лота</t>
  </si>
  <si>
    <t>шт</t>
  </si>
  <si>
    <t>упк</t>
  </si>
  <si>
    <t>Стержень титановый предизогнутый  диаметром 6 мм, длиной от 30,35,40,45,50,55,60,65,70,75 мм</t>
  </si>
  <si>
    <t xml:space="preserve">Криопробирки </t>
  </si>
  <si>
    <t>Обьем 4,5 мл, наружная резба, поле для нанесения надписей, стерильные, 25шт в уп</t>
  </si>
  <si>
    <t>Мешок для крови и костного мозга 500 мл</t>
  </si>
  <si>
    <t>мешок для крови и костного мозга, одинарный, по  500 мл, с антикоагулянтом</t>
  </si>
  <si>
    <t>Наконечники нестерильные прозрачные объем 1-5 мл</t>
  </si>
  <si>
    <t>Наконечники нестерильные прозрачные, объем 1-5 мл в упаковке 250 шт</t>
  </si>
  <si>
    <t>Пипетатор на батарейке электронный  и зарядным устройством</t>
  </si>
  <si>
    <t>Пипетатор на батар.электр.с 2-мя батар. и зар.устро-м PiPETCHU,</t>
  </si>
  <si>
    <t>Пипетка серологическая 10 мл</t>
  </si>
  <si>
    <t>Пипетка серологическая на 10 мл, стерильные, в индивидуальной упаковке</t>
  </si>
  <si>
    <t>Пипетка серологическая 25мл</t>
  </si>
  <si>
    <t>Пипетка серологическая на 25мл, стерильная в индивидуальной упаковке</t>
  </si>
  <si>
    <t>Пипетка серологическая 5мл</t>
  </si>
  <si>
    <t>Пипетка серологическая на 5мл, стерильные, в индивидуальной упаковке</t>
  </si>
  <si>
    <t>Пленка "Parafilm" 10см*38м</t>
  </si>
  <si>
    <t>Пленка "Parafilm" 10см*38м,</t>
  </si>
  <si>
    <t>Пробирка центрифужная 50мл, ПП, в штативе</t>
  </si>
  <si>
    <t>Пробирки центрифужные 50 мл, коническое дно, стерильные,ПП, в штативе по 25 шт, с закруч.крышкой</t>
  </si>
  <si>
    <t>Пробирка центрифужная 50мл с крышкой</t>
  </si>
  <si>
    <t>Пробирка центрифужная 50мл с красной закручивающейся крышкой, стерильные, ПП,  в упаковке 25 шт, коническое дно</t>
  </si>
  <si>
    <t>Фильтр для клеток 40мкм №100</t>
  </si>
  <si>
    <t>40 мкм, стерильные, нейлоновая сетка, рамка ПП. В упаковке 100 шт</t>
  </si>
  <si>
    <t>Флакон культуральный 250 мл 5шт/уп</t>
  </si>
  <si>
    <t>Флакон культуральный объемом 250 мл, скошенной формы, красная вентилируемая крышка, в упаковке 5шт, с фильтром</t>
  </si>
  <si>
    <t xml:space="preserve">Абляционный катетер </t>
  </si>
  <si>
    <t>Катетер эндоваскулярный аблационный для высокоточного картирования. Тип катетера - аблационный, неорошаемый; тип кривизны - стандартная; тип управления - двунаправленный; рабочая длина катетера, 110 см; диаметр рабочей части катетера, 7,5 F; наличие термопары для контроля температуры в точке воздействия; количество конвекционных электродов, 4; межэлектродное расстояние конвекционных электродов (центр-центр), 2,5 мм; длина аблационного (дистального) кончика, 8 мм; диаметр аблационного (дистального) кончика, 8 F; Количество микроэлектродов, равноудаленно и копланарно расположенных на аблационном (дистальном) электроде, 3; межэлектродное расстояние микроэлектродов (центр-центр), 2,5 мм; диаметр микроэлектродов, 1,19 мм; расстояние от микроэлектродов до кончика катетера, 2 мм; наличие электрической изоляции микроэлектродов; наличие возможности построения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радиочастотными генераторами  наличие совместимости с радиочастотным генератором EP-Shuttle</t>
  </si>
  <si>
    <t>Электрод стимуляционный, одноразовый</t>
  </si>
  <si>
    <t>Электрод стимуляционный, одноразовый
(кортикальный грид-электрод, 4 контакта в
один ряд, материал контактов – нержавеющая сталь, диаметр контакта 4мм, промежутки между контактами 10мм; контакты
типа “touchproof” 1,5мм, встроенный кабель
1800мм, стерильный)</t>
  </si>
  <si>
    <t>Электрод стимуляционный, одноразовый
(кортикальный грид-электрод, 6 контакта в
один ряд, материал контактов – нержавеющая сталь, диаметр контакта 4мм, промежутки между контактами 10мм; контакты
типа “touchproof” 1,5мм встроенный кабель 1800мм стерильный</t>
  </si>
  <si>
    <t>клей хирургический биологический шприц 2,0мл</t>
  </si>
  <si>
    <t>Двухкомпонентный хирургический клей, предназначенный для укрепления сосудистых анастомозов и хирургических швов. 
Одноразовый сдвоенный стерильный шприц, заполненный готовым к применению составом: водные растворы бычьего сывороточного альбумина и глютеральдегида.
В комплект входит шприц 2 мл с 4-мя стандартными аппликаторами – 1 шт.
Смешивание происходит непосредственно в аппликаторе, в стерильных условиях
Биологическая инертность, апирогенность, отсутствие реакции организма на применение
Полимеризация в течение 20-30 секунд, возможность оказания любого давления на область применения через
2 минуты.</t>
  </si>
  <si>
    <t>Винт полиаксиальный канюлированный фенестрированный CHARSPINE2 MIS, диаметр 4.5, 5.0, 5.5, 6.0, 6.5, 7.0, 7.5, 8.5, 9.5, 10.5,длиной 30, 35, 40, 45, 50,</t>
  </si>
  <si>
    <t>Винт транспедикулярный полиаксиальный CHARSPINE2, диаметром  4.5, 5, 5.5, 6, 6.5, 7.5 мм, длиной (L) от 30 до 90 ммВинты транспедикулярные полиаксиальные, самонарезающие, цилиндрической формы по всей длине внешнего диаметра, резьба на стержне коническая, внешний диаметр резьбы постоянный. Стержень винта с переменным диаметром: от головки винта центрирующий конус стержня со спонгиозной резьбой, далее переходный конус стержня и завершающий конус стержня с кортикальной резьбой и закруглённым концом. Стержень винта имеет шарообразную головку, на которой нанесены ступенчатые круговые надрезы, которые эффективно фиксируют стержень винта в головке винта. Винт канюлированный по всей длине для проведения по спицевому направителю. На дистальном конце ножки винта 4 боковых отверстия (один ряд) каждые 90 градусов для винтов длиной от 30 до 40 мм и 8 боковых отверстия (два ряда) каждые 90 градусов для винтов длиной от 45 до 90. Полиаксиальные винты обеспечивают стабильную угловую фиксацию головки винта в диапазоне 45°. Внутри головки винта находится втулка с шаровидным углублением, которая блокирует головку стержня с головкой винта в моменте фиксации стержня диаметром 6 мм зажимным винтом. Винты двукортикальные, атравматические. Два варианта исполнения резьбы - однозаходная или двузаходная (спонгиозная в дистальной части ножки и кортикальная в проксимальной), запроектирована таким образом, чтобы обеспечить стабильное крепление в губчатой и кортикальной кости, а также повысить прочность винта в области головки. Головка типа камертон. Диаметр головки 14 мм, высота головки 14 мм, уплащена с обеих сторон на размер 10,5 мм, ширина канала под стержень 6,1 мм, внутренняя резьба головки специальная, диаметром 10,2 мм. На боковой закруглённой поверхности головки расположены два углубления на размер 12,2 мм, что позволяет ухватить головку винта прижимным инструментом.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винтов. Цветовая кодировка головки винта в зависимости от диаметра, стержень винта серого цвета.</t>
  </si>
  <si>
    <t>Стержень для малоинвазивной фиксации изогнутый. Служит каркасом конструкции из нескольких транспедикулярных винтов и/или крючков, в головке которых стержень фиксируется зажимными винтами. Диаметр стержня 6 мм, длина от 30 до 200 мм имеет один уплощенный конец с овальным углублением для фиксации аппликатора, второй с атравматическим кончиком углом от 40 градусов, для более легкого проведения через мягкие ткани.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 синий цвет</t>
  </si>
  <si>
    <t>Самосверлящий самонарезной клиновидный винт Миди, внешний диаметр1.6 мм, длина 3/4/5 мм,</t>
  </si>
  <si>
    <t>Самосверлящий самонарезной клиновидный винт Миди, внешний диаметр1.6 мм, длина 3/4/5 мм, сделан из сплава титана Ti-6Al-4V (титан-6алю-миний-4ванадий), имеет крестообразный шлиц головки винта, снабжен клиновидным стержнем, пилотное отверстие для установки не требуется</t>
  </si>
  <si>
    <t>Винт самосверл.самонарез.клин.Миди 1,4мм  дл 3/4/5мм</t>
  </si>
  <si>
    <t>Самосверлящий самонарезной клиновидный винт Миди (низкопрофильный), внешний диаметр 1.4 мм, длина 3/4/5 мм, сделан из сплава титана Ti-6Al-4V (титан-6алю-миний-4ванадий), имеет крестообразный шлиц головки винта, снабжен клиновидным стержнем, пилотное отверстие для установки не требуется</t>
  </si>
  <si>
    <t xml:space="preserve">Приложение № 1 
к Обьявлению №42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</si>
</sst>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9" x14ac:knownFonts="1">
    <font>
      <sz val="11"/>
      <color theme="1"/>
      <name val="Calibri"/>
      <family val="2"/>
      <scheme val="minor"/>
    </font>
    <font>
      <b/>
      <sz val="9"/>
      <color theme="1"/>
      <name val="Times New Roman"/>
      <family val="1"/>
      <charset val="204"/>
    </font>
    <font>
      <sz val="9"/>
      <color theme="1"/>
      <name val="Times New Roman"/>
      <family val="1"/>
      <charset val="204"/>
    </font>
    <font>
      <sz val="11"/>
      <name val="Times New Roman"/>
      <family val="1"/>
      <charset val="204"/>
    </font>
    <font>
      <sz val="11"/>
      <color theme="1"/>
      <name val="Times New Roman"/>
      <family val="1"/>
      <charset val="204"/>
    </font>
    <font>
      <sz val="10"/>
      <name val="Arial Cyr"/>
      <charset val="204"/>
    </font>
    <font>
      <sz val="12"/>
      <color rgb="FF000000"/>
      <name val="Calibri"/>
      <family val="2"/>
      <charset val="204"/>
      <scheme val="minor"/>
    </font>
    <font>
      <sz val="11"/>
      <color rgb="FF000000"/>
      <name val="Times New Roman"/>
      <family val="1"/>
      <charset val="204"/>
    </font>
    <font>
      <b/>
      <sz val="14"/>
      <color indexed="81"/>
      <name val="Tahoma"/>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7">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horizontal="center" vertical="top"/>
    </xf>
    <xf numFmtId="0" fontId="1" fillId="0" borderId="1" xfId="0" applyFont="1" applyBorder="1" applyAlignment="1">
      <alignment horizontal="center" vertical="top"/>
    </xf>
    <xf numFmtId="0" fontId="3" fillId="0" borderId="1" xfId="0" applyFont="1" applyBorder="1" applyAlignment="1">
      <alignment horizontal="left" vertical="top" wrapText="1"/>
    </xf>
    <xf numFmtId="164" fontId="3" fillId="0" borderId="1" xfId="0" applyNumberFormat="1" applyFont="1" applyBorder="1" applyAlignment="1">
      <alignment horizontal="center" vertical="top" wrapText="1"/>
    </xf>
    <xf numFmtId="3" fontId="3"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0" fontId="6"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7" fillId="0" borderId="1" xfId="0" applyFont="1" applyFill="1" applyBorder="1" applyAlignment="1">
      <alignment vertical="top" wrapText="1"/>
    </xf>
    <xf numFmtId="14" fontId="4"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3" fillId="0" borderId="1" xfId="0" applyFont="1" applyBorder="1" applyAlignment="1">
      <alignment horizontal="center" vertical="top"/>
    </xf>
    <xf numFmtId="0" fontId="1" fillId="0" borderId="0" xfId="0" applyFont="1" applyAlignment="1">
      <alignment horizontal="right" vertical="top" wrapText="1"/>
    </xf>
    <xf numFmtId="0" fontId="1" fillId="0" borderId="0" xfId="0" applyFont="1" applyAlignment="1">
      <alignment horizontal="right" vertical="top"/>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6"/>
  <sheetViews>
    <sheetView tabSelected="1" view="pageBreakPreview" topLeftCell="A10" zoomScaleNormal="100" zoomScaleSheetLayoutView="100" workbookViewId="0">
      <selection activeCell="C16" sqref="C16"/>
    </sheetView>
  </sheetViews>
  <sheetFormatPr defaultRowHeight="12" x14ac:dyDescent="0.25"/>
  <cols>
    <col min="1" max="1" width="9.140625" style="1"/>
    <col min="2" max="2" width="21.28515625" style="6" customWidth="1"/>
    <col min="3" max="3" width="52" style="6" customWidth="1"/>
    <col min="4" max="4" width="8.5703125" style="1" customWidth="1"/>
    <col min="5" max="5" width="10" style="1" customWidth="1"/>
    <col min="6" max="6" width="16.140625" style="1" customWidth="1"/>
    <col min="7" max="7" width="13" style="1" customWidth="1"/>
    <col min="8" max="16384" width="9.140625" style="1"/>
  </cols>
  <sheetData>
    <row r="1" spans="1:7" ht="13.5" customHeight="1" x14ac:dyDescent="0.25">
      <c r="E1" s="25" t="s">
        <v>48</v>
      </c>
      <c r="F1" s="26"/>
      <c r="G1" s="26"/>
    </row>
    <row r="2" spans="1:7" ht="22.5" customHeight="1" x14ac:dyDescent="0.25">
      <c r="E2" s="26"/>
      <c r="F2" s="26"/>
      <c r="G2" s="26"/>
    </row>
    <row r="4" spans="1:7" ht="48" x14ac:dyDescent="0.25">
      <c r="A4" s="2" t="s">
        <v>6</v>
      </c>
      <c r="B4" s="7" t="s">
        <v>0</v>
      </c>
      <c r="C4" s="7" t="s">
        <v>1</v>
      </c>
      <c r="D4" s="3" t="s">
        <v>2</v>
      </c>
      <c r="E4" s="2" t="s">
        <v>3</v>
      </c>
      <c r="F4" s="4" t="s">
        <v>4</v>
      </c>
      <c r="G4" s="2" t="s">
        <v>5</v>
      </c>
    </row>
    <row r="5" spans="1:7" ht="30" x14ac:dyDescent="0.25">
      <c r="A5" s="24">
        <v>1</v>
      </c>
      <c r="B5" s="8" t="s">
        <v>10</v>
      </c>
      <c r="C5" s="8" t="s">
        <v>11</v>
      </c>
      <c r="D5" s="9" t="s">
        <v>8</v>
      </c>
      <c r="E5" s="10">
        <v>100</v>
      </c>
      <c r="F5" s="11">
        <v>15900</v>
      </c>
      <c r="G5" s="12">
        <f>E5*F5</f>
        <v>1590000</v>
      </c>
    </row>
    <row r="6" spans="1:7" ht="45" x14ac:dyDescent="0.25">
      <c r="A6" s="24">
        <v>2</v>
      </c>
      <c r="B6" s="8" t="s">
        <v>12</v>
      </c>
      <c r="C6" s="8" t="s">
        <v>13</v>
      </c>
      <c r="D6" s="13" t="s">
        <v>7</v>
      </c>
      <c r="E6" s="10">
        <v>300</v>
      </c>
      <c r="F6" s="11">
        <v>15685</v>
      </c>
      <c r="G6" s="12">
        <f t="shared" ref="G6:G24" si="0">E6*F6</f>
        <v>4705500</v>
      </c>
    </row>
    <row r="7" spans="1:7" ht="60" x14ac:dyDescent="0.25">
      <c r="A7" s="24">
        <v>3</v>
      </c>
      <c r="B7" s="8" t="s">
        <v>14</v>
      </c>
      <c r="C7" s="8" t="s">
        <v>15</v>
      </c>
      <c r="D7" s="9" t="s">
        <v>8</v>
      </c>
      <c r="E7" s="10">
        <v>2</v>
      </c>
      <c r="F7" s="11">
        <v>20121</v>
      </c>
      <c r="G7" s="12">
        <f t="shared" si="0"/>
        <v>40242</v>
      </c>
    </row>
    <row r="8" spans="1:7" ht="75" x14ac:dyDescent="0.25">
      <c r="A8" s="24">
        <v>4</v>
      </c>
      <c r="B8" s="8" t="s">
        <v>16</v>
      </c>
      <c r="C8" s="8" t="s">
        <v>17</v>
      </c>
      <c r="D8" s="13" t="s">
        <v>7</v>
      </c>
      <c r="E8" s="10">
        <v>2</v>
      </c>
      <c r="F8" s="11">
        <v>211050</v>
      </c>
      <c r="G8" s="12">
        <f t="shared" si="0"/>
        <v>422100</v>
      </c>
    </row>
    <row r="9" spans="1:7" ht="33.75" customHeight="1" x14ac:dyDescent="0.25">
      <c r="A9" s="24">
        <v>5</v>
      </c>
      <c r="B9" s="8" t="s">
        <v>18</v>
      </c>
      <c r="C9" s="8" t="s">
        <v>19</v>
      </c>
      <c r="D9" s="13" t="s">
        <v>7</v>
      </c>
      <c r="E9" s="10">
        <v>2000</v>
      </c>
      <c r="F9" s="11">
        <v>231</v>
      </c>
      <c r="G9" s="12">
        <f t="shared" si="0"/>
        <v>462000</v>
      </c>
    </row>
    <row r="10" spans="1:7" ht="38.25" customHeight="1" x14ac:dyDescent="0.25">
      <c r="A10" s="24">
        <v>6</v>
      </c>
      <c r="B10" s="14" t="s">
        <v>20</v>
      </c>
      <c r="C10" s="14" t="s">
        <v>21</v>
      </c>
      <c r="D10" s="15" t="s">
        <v>7</v>
      </c>
      <c r="E10" s="10">
        <v>1400</v>
      </c>
      <c r="F10" s="11">
        <v>438</v>
      </c>
      <c r="G10" s="12">
        <f t="shared" si="0"/>
        <v>613200</v>
      </c>
    </row>
    <row r="11" spans="1:7" ht="30" x14ac:dyDescent="0.25">
      <c r="A11" s="24">
        <v>7</v>
      </c>
      <c r="B11" s="14" t="s">
        <v>22</v>
      </c>
      <c r="C11" s="14" t="s">
        <v>23</v>
      </c>
      <c r="D11" s="15" t="s">
        <v>7</v>
      </c>
      <c r="E11" s="10">
        <v>2000</v>
      </c>
      <c r="F11" s="11">
        <v>213</v>
      </c>
      <c r="G11" s="12">
        <f t="shared" si="0"/>
        <v>426000</v>
      </c>
    </row>
    <row r="12" spans="1:7" ht="30" x14ac:dyDescent="0.25">
      <c r="A12" s="24">
        <v>8</v>
      </c>
      <c r="B12" s="14" t="s">
        <v>24</v>
      </c>
      <c r="C12" s="14" t="s">
        <v>25</v>
      </c>
      <c r="D12" s="15" t="s">
        <v>7</v>
      </c>
      <c r="E12" s="10">
        <v>2</v>
      </c>
      <c r="F12" s="11">
        <v>64500</v>
      </c>
      <c r="G12" s="12">
        <f t="shared" si="0"/>
        <v>129000</v>
      </c>
    </row>
    <row r="13" spans="1:7" ht="45" x14ac:dyDescent="0.25">
      <c r="A13" s="24">
        <v>9</v>
      </c>
      <c r="B13" s="14" t="s">
        <v>26</v>
      </c>
      <c r="C13" s="14" t="s">
        <v>27</v>
      </c>
      <c r="D13" s="15" t="s">
        <v>7</v>
      </c>
      <c r="E13" s="10">
        <v>15</v>
      </c>
      <c r="F13" s="11">
        <v>8200</v>
      </c>
      <c r="G13" s="12">
        <f t="shared" si="0"/>
        <v>123000</v>
      </c>
    </row>
    <row r="14" spans="1:7" ht="54" customHeight="1" x14ac:dyDescent="0.25">
      <c r="A14" s="24">
        <v>10</v>
      </c>
      <c r="B14" s="14" t="s">
        <v>28</v>
      </c>
      <c r="C14" s="14" t="s">
        <v>29</v>
      </c>
      <c r="D14" s="16" t="s">
        <v>8</v>
      </c>
      <c r="E14" s="10">
        <v>320</v>
      </c>
      <c r="F14" s="11">
        <v>4500</v>
      </c>
      <c r="G14" s="12">
        <f t="shared" si="0"/>
        <v>1440000</v>
      </c>
    </row>
    <row r="15" spans="1:7" ht="40.5" customHeight="1" x14ac:dyDescent="0.25">
      <c r="A15" s="24">
        <v>11</v>
      </c>
      <c r="B15" s="14" t="s">
        <v>30</v>
      </c>
      <c r="C15" s="14" t="s">
        <v>31</v>
      </c>
      <c r="D15" s="16" t="s">
        <v>8</v>
      </c>
      <c r="E15" s="10">
        <v>4</v>
      </c>
      <c r="F15" s="11">
        <v>183760</v>
      </c>
      <c r="G15" s="12">
        <f t="shared" si="0"/>
        <v>735040</v>
      </c>
    </row>
    <row r="16" spans="1:7" ht="56.25" customHeight="1" x14ac:dyDescent="0.25">
      <c r="A16" s="24">
        <v>12</v>
      </c>
      <c r="B16" s="14" t="s">
        <v>32</v>
      </c>
      <c r="C16" s="14" t="s">
        <v>33</v>
      </c>
      <c r="D16" s="16" t="s">
        <v>8</v>
      </c>
      <c r="E16" s="10">
        <v>120</v>
      </c>
      <c r="F16" s="11">
        <v>10000</v>
      </c>
      <c r="G16" s="12">
        <f t="shared" si="0"/>
        <v>1200000</v>
      </c>
    </row>
    <row r="17" spans="1:7" ht="409.5" x14ac:dyDescent="0.25">
      <c r="A17" s="24">
        <v>13</v>
      </c>
      <c r="B17" s="17" t="s">
        <v>34</v>
      </c>
      <c r="C17" s="17" t="s">
        <v>35</v>
      </c>
      <c r="D17" s="15" t="s">
        <v>7</v>
      </c>
      <c r="E17" s="10">
        <v>5</v>
      </c>
      <c r="F17" s="11">
        <v>706200</v>
      </c>
      <c r="G17" s="12">
        <f t="shared" si="0"/>
        <v>3531000</v>
      </c>
    </row>
    <row r="18" spans="1:7" ht="105" x14ac:dyDescent="0.25">
      <c r="A18" s="24">
        <v>14</v>
      </c>
      <c r="B18" s="14" t="s">
        <v>36</v>
      </c>
      <c r="C18" s="14" t="s">
        <v>37</v>
      </c>
      <c r="D18" s="15"/>
      <c r="E18" s="10">
        <v>10</v>
      </c>
      <c r="F18" s="11">
        <v>467000</v>
      </c>
      <c r="G18" s="12">
        <f t="shared" si="0"/>
        <v>4670000</v>
      </c>
    </row>
    <row r="19" spans="1:7" ht="105" x14ac:dyDescent="0.25">
      <c r="A19" s="24">
        <v>15</v>
      </c>
      <c r="B19" s="14" t="s">
        <v>36</v>
      </c>
      <c r="C19" s="14" t="s">
        <v>38</v>
      </c>
      <c r="D19" s="15"/>
      <c r="E19" s="10">
        <v>10</v>
      </c>
      <c r="F19" s="11">
        <v>557000</v>
      </c>
      <c r="G19" s="12">
        <f t="shared" si="0"/>
        <v>5570000</v>
      </c>
    </row>
    <row r="20" spans="1:7" ht="255" x14ac:dyDescent="0.25">
      <c r="A20" s="24">
        <v>16</v>
      </c>
      <c r="B20" s="14" t="s">
        <v>39</v>
      </c>
      <c r="C20" s="14" t="s">
        <v>40</v>
      </c>
      <c r="D20" s="15" t="s">
        <v>7</v>
      </c>
      <c r="E20" s="10">
        <v>8</v>
      </c>
      <c r="F20" s="11">
        <v>171163</v>
      </c>
      <c r="G20" s="12">
        <f t="shared" si="0"/>
        <v>1369304</v>
      </c>
    </row>
    <row r="21" spans="1:7" ht="409.5" x14ac:dyDescent="0.25">
      <c r="A21" s="24">
        <v>17</v>
      </c>
      <c r="B21" s="18" t="s">
        <v>41</v>
      </c>
      <c r="C21" s="19" t="s">
        <v>42</v>
      </c>
      <c r="D21" s="15" t="s">
        <v>7</v>
      </c>
      <c r="E21" s="10">
        <v>40</v>
      </c>
      <c r="F21" s="11">
        <v>83300</v>
      </c>
      <c r="G21" s="12">
        <f t="shared" si="0"/>
        <v>3332000</v>
      </c>
    </row>
    <row r="22" spans="1:7" ht="255" x14ac:dyDescent="0.25">
      <c r="A22" s="24">
        <v>18</v>
      </c>
      <c r="B22" s="20" t="s">
        <v>9</v>
      </c>
      <c r="C22" s="21" t="s">
        <v>43</v>
      </c>
      <c r="D22" s="10" t="s">
        <v>7</v>
      </c>
      <c r="E22" s="10">
        <v>30</v>
      </c>
      <c r="F22" s="11">
        <v>37500</v>
      </c>
      <c r="G22" s="12">
        <f t="shared" si="0"/>
        <v>1125000</v>
      </c>
    </row>
    <row r="23" spans="1:7" ht="90" x14ac:dyDescent="0.25">
      <c r="A23" s="24">
        <v>19</v>
      </c>
      <c r="B23" s="20" t="s">
        <v>44</v>
      </c>
      <c r="C23" s="20" t="s">
        <v>45</v>
      </c>
      <c r="D23" s="15" t="s">
        <v>7</v>
      </c>
      <c r="E23" s="10">
        <v>240</v>
      </c>
      <c r="F23" s="11">
        <v>11235</v>
      </c>
      <c r="G23" s="12">
        <f t="shared" si="0"/>
        <v>2696400</v>
      </c>
    </row>
    <row r="24" spans="1:7" ht="90" x14ac:dyDescent="0.25">
      <c r="A24" s="24">
        <v>20</v>
      </c>
      <c r="B24" s="22" t="s">
        <v>46</v>
      </c>
      <c r="C24" s="23" t="s">
        <v>47</v>
      </c>
      <c r="D24" s="15" t="s">
        <v>7</v>
      </c>
      <c r="E24" s="10">
        <v>100</v>
      </c>
      <c r="F24" s="11">
        <v>11235</v>
      </c>
      <c r="G24" s="12">
        <f t="shared" si="0"/>
        <v>1123500</v>
      </c>
    </row>
    <row r="25" spans="1:7" x14ac:dyDescent="0.25">
      <c r="A25" s="5"/>
    </row>
    <row r="26" spans="1:7" x14ac:dyDescent="0.25">
      <c r="A26" s="5"/>
    </row>
  </sheetData>
  <mergeCells count="1">
    <mergeCell ref="E1:G2"/>
  </mergeCells>
  <pageMargins left="0.7" right="0.7" top="0.75" bottom="0.75" header="0.3" footer="0.3"/>
  <pageSetup paperSize="9" orientation="landscape"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2023-03-20T04:35:59Z</dcterms:modified>
</cp:coreProperties>
</file>